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tnwfq5s\"/>
    </mc:Choice>
  </mc:AlternateContent>
  <xr:revisionPtr revIDLastSave="0" documentId="13_ncr:1_{9C855465-9A3E-409C-9D22-E8D625F85607}" xr6:coauthVersionLast="47" xr6:coauthVersionMax="47" xr10:uidLastSave="{00000000-0000-0000-0000-000000000000}"/>
  <bookViews>
    <workbookView xWindow="2730" yWindow="273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5" i="1"/>
  <c r="F84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0" i="1"/>
  <c r="K50" i="1"/>
  <c r="I50" i="1"/>
  <c r="L45" i="1"/>
  <c r="K45" i="1"/>
  <c r="I45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<sst xmlns="http://schemas.openxmlformats.org/spreadsheetml/2006/main" count="235" uniqueCount="142">
  <si>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</si>
  <si>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</si>
  <si>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</si>
  <si>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</si>
  <si>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</si>
  <si>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</si>
  <si>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</si>
  <si>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</si>
  <si>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</si>
  <si>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</si>
  <si>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</si>
  <si>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1</t>
  </si>
  <si>
    <t>CWD-P</t>
  </si>
  <si>
    <t>Całkowity wyrób drewna pilarką</t>
  </si>
  <si>
    <t>M3</t>
  </si>
  <si>
    <t>2</t>
  </si>
  <si>
    <t>CWD-D</t>
  </si>
  <si>
    <t>Całkowity wyrób drewna technologią dowolną</t>
  </si>
  <si>
    <t>7</t>
  </si>
  <si>
    <t>REM SZLZR</t>
  </si>
  <si>
    <t>Naprawa szlaku operacyjnego w warunkach górskich</t>
  </si>
  <si>
    <t>M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</si>
  <si>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</si>
  <si>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</si>
  <si>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</si>
  <si>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</si>
  <si>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</si>
  <si>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</si>
  <si>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</si>
  <si>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</si>
  <si>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</si>
  <si>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</si>
  <si>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</si>
  <si>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</si>
  <si>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</si>
  <si>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</si>
  <si>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</si>
  <si>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</si>
  <si>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</si>
  <si>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</si>
  <si>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</si>
  <si>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</si>
  <si>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</si>
  <si>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</si>
  <si>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</si>
  <si>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</si>
  <si>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</si>
  <si>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</si>
  <si>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</si>
  <si>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</si>
  <si>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</si>
  <si>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</si>
  <si>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</si>
  <si>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</si>
  <si>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</si>
  <si>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</si>
  <si>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</si>
  <si>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</si>
  <si>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</si>
  <si>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</si>
  <si>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</si>
  <si>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</si>
  <si>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</si>
  <si>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</si>
  <si>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142</t>
  </si>
  <si>
    <t>ZAB SIAT</t>
  </si>
  <si>
    <t>Indywidualne zabezpieczanie siatką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</si>
  <si>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</si>
  <si>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</si>
  <si>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</si>
  <si>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</si>
  <si>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</si>
  <si>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</si>
  <si>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</si>
  <si>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</si>
  <si>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</si>
  <si>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</si>
  <si>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</si>
  <si>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</si>
  <si>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</si>
  <si>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</si>
  <si>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</si>
  <si>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</si>
  <si>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</si>
  <si>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</si>
  <si>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</si>
  <si>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</si>
  <si>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</si>
  <si>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</si>
  <si>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</si>
  <si>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</si>
  <si>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</si>
  <si>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</si>
  <si>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</si>
  <si>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</si>
  <si>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</si>
  <si>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</si>
  <si>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</si>
  <si>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</si>
  <si>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</si>
  <si>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</si>
  <si>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</si>
  <si>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</si>
  <si>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</si>
  <si>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</si>
  <si>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</si>
  <si>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</si>
  <si>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</si>
  <si>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</si>
  <si>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</si>
  <si>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</si>
  <si>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</si>
  <si>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</si>
  <si>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</si>
  <si>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</si>
  <si>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</si>
  <si>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</si>
  <si>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</si>
  <si>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</si>
  <si>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</si>
  <si>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</si>
  <si>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</si>
  <si>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</si>
  <si>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</si>
  <si>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3/2026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</si>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</sst>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3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116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117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118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119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120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121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122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123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1" t="s">
        <v>124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125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2868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741</v>
      </c>
      <c r="H33" s="29">
        <v>0</v>
      </c>
      <c r="I33" s="27">
        <f>ROUND(G33* H33,2)</f>
        <v>0</v>
      </c>
      <c r="J33" s="5">
        <v>8</v>
      </c>
      <c r="K33" s="27">
        <f>ROUND(I33* J33/100,2)</f>
        <v>0</v>
      </c>
      <c r="L33" s="28">
        <f>ROUND(I33+ K33,2)</f>
        <v>0</v>
      </c>
      <c r="M33" s="26"/>
    </row>
    <row r="34" spans="2:13" s="1" customFormat="1" ht="3.2" customHeight="1" x14ac:dyDescent="0.2"/>
    <row r="35" spans="2:13" s="1" customFormat="1" ht="18.2" customHeight="1" x14ac:dyDescent="0.2">
      <c r="B35" s="14" t="s">
        <v>126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5" t="s">
        <v>10</v>
      </c>
      <c r="M37" s="25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83</v>
      </c>
      <c r="H38" s="29">
        <v>0</v>
      </c>
      <c r="I38" s="27">
        <f>ROUND(G38* H38,2)</f>
        <v>0</v>
      </c>
      <c r="J38" s="5">
        <v>8</v>
      </c>
      <c r="K38" s="27">
        <f>ROUND(I38* J38/100,2)</f>
        <v>0</v>
      </c>
      <c r="L38" s="28">
        <f>ROUND(I38+ K38,2)</f>
        <v>0</v>
      </c>
      <c r="M38" s="26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1538</v>
      </c>
      <c r="H39" s="29">
        <v>0</v>
      </c>
      <c r="I39" s="27">
        <f>ROUND(G39* H39,2)</f>
        <v>0</v>
      </c>
      <c r="J39" s="5">
        <v>8</v>
      </c>
      <c r="K39" s="27">
        <f>ROUND(I39* J39/100,2)</f>
        <v>0</v>
      </c>
      <c r="L39" s="28">
        <f>ROUND(I39+ K39,2)</f>
        <v>0</v>
      </c>
      <c r="M39" s="26"/>
    </row>
    <row r="40" spans="2:13" s="1" customFormat="1" ht="3.2" customHeight="1" x14ac:dyDescent="0.2"/>
    <row r="41" spans="2:13" s="1" customFormat="1" ht="18.2" customHeight="1" x14ac:dyDescent="0.2">
      <c r="B41" s="14" t="s">
        <v>127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5" t="s">
        <v>10</v>
      </c>
      <c r="M43" s="25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162</v>
      </c>
      <c r="H44" s="29">
        <v>0</v>
      </c>
      <c r="I44" s="27">
        <f>ROUND(G44* H44,2)</f>
        <v>0</v>
      </c>
      <c r="J44" s="5">
        <v>8</v>
      </c>
      <c r="K44" s="27">
        <f>ROUND(I44* J44/100,2)</f>
        <v>0</v>
      </c>
      <c r="L44" s="28">
        <f>ROUND(I44+ K44,2)</f>
        <v>0</v>
      </c>
      <c r="M44" s="26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276</v>
      </c>
      <c r="H45" s="29">
        <v>0</v>
      </c>
      <c r="I45" s="27">
        <f>ROUND(G45* H45,2)</f>
        <v>0</v>
      </c>
      <c r="J45" s="5">
        <v>8</v>
      </c>
      <c r="K45" s="27">
        <f>ROUND(I45* J45/100,2)</f>
        <v>0</v>
      </c>
      <c r="L45" s="28">
        <f>ROUND(I45+ K45,2)</f>
        <v>0</v>
      </c>
      <c r="M45" s="26"/>
    </row>
    <row r="46" spans="2:13" s="1" customFormat="1" ht="3.2" customHeight="1" x14ac:dyDescent="0.2"/>
    <row r="47" spans="2:13" s="1" customFormat="1" ht="18.2" customHeight="1" x14ac:dyDescent="0.2">
      <c r="B47" s="14" t="s">
        <v>128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5" t="s">
        <v>10</v>
      </c>
      <c r="M49" s="25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2632</v>
      </c>
      <c r="H50" s="29">
        <v>0</v>
      </c>
      <c r="I50" s="27">
        <f>ROUND(G50* H50,2)</f>
        <v>0</v>
      </c>
      <c r="J50" s="5">
        <v>8</v>
      </c>
      <c r="K50" s="27">
        <f>ROUND(I50* J50/100,2)</f>
        <v>0</v>
      </c>
      <c r="L50" s="28">
        <f>ROUND(I50+ K50,2)</f>
        <v>0</v>
      </c>
      <c r="M50" s="26"/>
    </row>
    <row r="51" spans="2:13" s="1" customFormat="1" ht="9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5" t="s">
        <v>10</v>
      </c>
      <c r="M52" s="25"/>
    </row>
    <row r="53" spans="2:13" s="1" customFormat="1" ht="19.7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100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69.400000000000006" customHeight="1" x14ac:dyDescent="0.2">
      <c r="B54" s="5">
        <v>9</v>
      </c>
      <c r="C54" s="6" t="s">
        <v>22</v>
      </c>
      <c r="D54" s="6" t="s">
        <v>23</v>
      </c>
      <c r="E54" s="9" t="s">
        <v>24</v>
      </c>
      <c r="F54" s="6" t="s">
        <v>25</v>
      </c>
      <c r="G54" s="8">
        <v>3.68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28.7" customHeight="1" x14ac:dyDescent="0.2">
      <c r="B55" s="5">
        <v>10</v>
      </c>
      <c r="C55" s="6" t="s">
        <v>26</v>
      </c>
      <c r="D55" s="6" t="s">
        <v>27</v>
      </c>
      <c r="E55" s="7" t="s">
        <v>28</v>
      </c>
      <c r="F55" s="6" t="s">
        <v>29</v>
      </c>
      <c r="G55" s="8">
        <v>100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30</v>
      </c>
      <c r="D56" s="6" t="s">
        <v>31</v>
      </c>
      <c r="E56" s="7" t="s">
        <v>32</v>
      </c>
      <c r="F56" s="6" t="s">
        <v>33</v>
      </c>
      <c r="G56" s="8">
        <v>22.67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34</v>
      </c>
      <c r="D57" s="6" t="s">
        <v>35</v>
      </c>
      <c r="E57" s="7" t="s">
        <v>36</v>
      </c>
      <c r="F57" s="6" t="s">
        <v>33</v>
      </c>
      <c r="G57" s="8">
        <v>0.3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37</v>
      </c>
      <c r="D58" s="6" t="s">
        <v>38</v>
      </c>
      <c r="E58" s="7" t="s">
        <v>39</v>
      </c>
      <c r="F58" s="6" t="s">
        <v>33</v>
      </c>
      <c r="G58" s="8">
        <v>17.809999999999999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19.7" customHeight="1" x14ac:dyDescent="0.2">
      <c r="B59" s="5">
        <v>14</v>
      </c>
      <c r="C59" s="6" t="s">
        <v>40</v>
      </c>
      <c r="D59" s="6" t="s">
        <v>41</v>
      </c>
      <c r="E59" s="7" t="s">
        <v>42</v>
      </c>
      <c r="F59" s="6" t="s">
        <v>33</v>
      </c>
      <c r="G59" s="8">
        <v>4.8600000000000003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28.7" customHeight="1" x14ac:dyDescent="0.2">
      <c r="B60" s="5">
        <v>15</v>
      </c>
      <c r="C60" s="6" t="s">
        <v>43</v>
      </c>
      <c r="D60" s="6" t="s">
        <v>44</v>
      </c>
      <c r="E60" s="7" t="s">
        <v>45</v>
      </c>
      <c r="F60" s="6" t="s">
        <v>33</v>
      </c>
      <c r="G60" s="8">
        <v>0.3</v>
      </c>
      <c r="H60" s="29">
        <v>0</v>
      </c>
      <c r="I60" s="27">
        <f>ROUND(G60* H60,2)</f>
        <v>0</v>
      </c>
      <c r="J60" s="5">
        <v>8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19.7" customHeight="1" x14ac:dyDescent="0.2">
      <c r="B61" s="5">
        <v>16</v>
      </c>
      <c r="C61" s="6" t="s">
        <v>46</v>
      </c>
      <c r="D61" s="6" t="s">
        <v>47</v>
      </c>
      <c r="E61" s="7" t="s">
        <v>48</v>
      </c>
      <c r="F61" s="6" t="s">
        <v>33</v>
      </c>
      <c r="G61" s="8">
        <v>22.97</v>
      </c>
      <c r="H61" s="29">
        <v>0</v>
      </c>
      <c r="I61" s="27">
        <f>ROUND(G61* H61,2)</f>
        <v>0</v>
      </c>
      <c r="J61" s="5">
        <v>23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49</v>
      </c>
      <c r="D62" s="6" t="s">
        <v>50</v>
      </c>
      <c r="E62" s="7" t="s">
        <v>51</v>
      </c>
      <c r="F62" s="6" t="s">
        <v>25</v>
      </c>
      <c r="G62" s="8">
        <v>18.52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52</v>
      </c>
      <c r="D63" s="6" t="s">
        <v>53</v>
      </c>
      <c r="E63" s="7" t="s">
        <v>54</v>
      </c>
      <c r="F63" s="6" t="s">
        <v>25</v>
      </c>
      <c r="G63" s="8">
        <v>1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19.7" customHeight="1" x14ac:dyDescent="0.2">
      <c r="B64" s="5">
        <v>19</v>
      </c>
      <c r="C64" s="6" t="s">
        <v>55</v>
      </c>
      <c r="D64" s="6" t="s">
        <v>56</v>
      </c>
      <c r="E64" s="7" t="s">
        <v>57</v>
      </c>
      <c r="F64" s="6" t="s">
        <v>25</v>
      </c>
      <c r="G64" s="8">
        <v>15.11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25</v>
      </c>
      <c r="G65" s="8">
        <v>18.440000000000001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28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25</v>
      </c>
      <c r="G66" s="8">
        <v>14.25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19.7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33</v>
      </c>
      <c r="G67" s="8">
        <v>1</v>
      </c>
      <c r="H67" s="29">
        <v>0</v>
      </c>
      <c r="I67" s="27">
        <f>ROUND(G67* H67,2)</f>
        <v>0</v>
      </c>
      <c r="J67" s="5">
        <v>8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67</v>
      </c>
      <c r="D68" s="6" t="s">
        <v>68</v>
      </c>
      <c r="E68" s="7" t="s">
        <v>69</v>
      </c>
      <c r="F68" s="6" t="s">
        <v>70</v>
      </c>
      <c r="G68" s="8">
        <v>70</v>
      </c>
      <c r="H68" s="29">
        <v>0</v>
      </c>
      <c r="I68" s="27">
        <f>ROUND(G68* H68,2)</f>
        <v>0</v>
      </c>
      <c r="J68" s="5">
        <v>23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71</v>
      </c>
      <c r="D69" s="6" t="s">
        <v>72</v>
      </c>
      <c r="E69" s="7" t="s">
        <v>73</v>
      </c>
      <c r="F69" s="6" t="s">
        <v>74</v>
      </c>
      <c r="G69" s="8">
        <v>18</v>
      </c>
      <c r="H69" s="29">
        <v>0</v>
      </c>
      <c r="I69" s="27">
        <f>ROUND(G69* H69,2)</f>
        <v>0</v>
      </c>
      <c r="J69" s="5">
        <v>8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75</v>
      </c>
      <c r="D70" s="6" t="s">
        <v>76</v>
      </c>
      <c r="E70" s="7" t="s">
        <v>77</v>
      </c>
      <c r="F70" s="6" t="s">
        <v>14</v>
      </c>
      <c r="G70" s="8">
        <v>4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28.7" customHeight="1" x14ac:dyDescent="0.2">
      <c r="B71" s="5">
        <v>26</v>
      </c>
      <c r="C71" s="6" t="s">
        <v>78</v>
      </c>
      <c r="D71" s="6" t="s">
        <v>79</v>
      </c>
      <c r="E71" s="7" t="s">
        <v>80</v>
      </c>
      <c r="F71" s="6" t="s">
        <v>74</v>
      </c>
      <c r="G71" s="8">
        <v>80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19.7" customHeight="1" x14ac:dyDescent="0.2">
      <c r="B72" s="5">
        <v>27</v>
      </c>
      <c r="C72" s="6" t="s">
        <v>81</v>
      </c>
      <c r="D72" s="6" t="s">
        <v>82</v>
      </c>
      <c r="E72" s="7" t="s">
        <v>83</v>
      </c>
      <c r="F72" s="6" t="s">
        <v>74</v>
      </c>
      <c r="G72" s="8">
        <v>120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28.7" customHeight="1" x14ac:dyDescent="0.2">
      <c r="B73" s="5">
        <v>28</v>
      </c>
      <c r="C73" s="6" t="s">
        <v>84</v>
      </c>
      <c r="D73" s="6" t="s">
        <v>85</v>
      </c>
      <c r="E73" s="7" t="s">
        <v>86</v>
      </c>
      <c r="F73" s="6" t="s">
        <v>14</v>
      </c>
      <c r="G73" s="8">
        <v>10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19.7" customHeight="1" x14ac:dyDescent="0.2">
      <c r="B74" s="5">
        <v>29</v>
      </c>
      <c r="C74" s="6" t="s">
        <v>87</v>
      </c>
      <c r="D74" s="6" t="s">
        <v>88</v>
      </c>
      <c r="E74" s="7" t="s">
        <v>89</v>
      </c>
      <c r="F74" s="6" t="s">
        <v>74</v>
      </c>
      <c r="G74" s="8">
        <v>15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19.7" customHeight="1" x14ac:dyDescent="0.2">
      <c r="B75" s="5">
        <v>30</v>
      </c>
      <c r="C75" s="6" t="s">
        <v>90</v>
      </c>
      <c r="D75" s="6" t="s">
        <v>91</v>
      </c>
      <c r="E75" s="7" t="s">
        <v>92</v>
      </c>
      <c r="F75" s="6" t="s">
        <v>70</v>
      </c>
      <c r="G75" s="8">
        <v>116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93</v>
      </c>
      <c r="D76" s="6" t="s">
        <v>94</v>
      </c>
      <c r="E76" s="7" t="s">
        <v>92</v>
      </c>
      <c r="F76" s="6" t="s">
        <v>70</v>
      </c>
      <c r="G76" s="8">
        <v>20</v>
      </c>
      <c r="H76" s="29">
        <v>0</v>
      </c>
      <c r="I76" s="27">
        <f>ROUND(G76* H76,2)</f>
        <v>0</v>
      </c>
      <c r="J76" s="5">
        <v>23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95</v>
      </c>
      <c r="D77" s="6" t="s">
        <v>96</v>
      </c>
      <c r="E77" s="7" t="s">
        <v>97</v>
      </c>
      <c r="F77" s="6" t="s">
        <v>70</v>
      </c>
      <c r="G77" s="8">
        <v>6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98</v>
      </c>
      <c r="D78" s="6" t="s">
        <v>99</v>
      </c>
      <c r="E78" s="7" t="s">
        <v>100</v>
      </c>
      <c r="F78" s="6" t="s">
        <v>70</v>
      </c>
      <c r="G78" s="8">
        <v>17</v>
      </c>
      <c r="H78" s="29">
        <v>0</v>
      </c>
      <c r="I78" s="27">
        <f>ROUND(G78* H78,2)</f>
        <v>0</v>
      </c>
      <c r="J78" s="5">
        <v>8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101</v>
      </c>
      <c r="D79" s="6" t="s">
        <v>102</v>
      </c>
      <c r="E79" s="7" t="s">
        <v>100</v>
      </c>
      <c r="F79" s="6" t="s">
        <v>70</v>
      </c>
      <c r="G79" s="8">
        <v>178</v>
      </c>
      <c r="H79" s="29">
        <v>0</v>
      </c>
      <c r="I79" s="27">
        <f>ROUND(G79* H79,2)</f>
        <v>0</v>
      </c>
      <c r="J79" s="5">
        <v>23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103</v>
      </c>
      <c r="D80" s="6" t="s">
        <v>104</v>
      </c>
      <c r="E80" s="7" t="s">
        <v>105</v>
      </c>
      <c r="F80" s="6" t="s">
        <v>25</v>
      </c>
      <c r="G80" s="8">
        <v>0.3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106</v>
      </c>
      <c r="D81" s="6" t="s">
        <v>107</v>
      </c>
      <c r="E81" s="7" t="s">
        <v>92</v>
      </c>
      <c r="F81" s="6" t="s">
        <v>70</v>
      </c>
      <c r="G81" s="8">
        <v>15</v>
      </c>
      <c r="H81" s="29">
        <v>0</v>
      </c>
      <c r="I81" s="27">
        <f>ROUND(G81* H81,2)</f>
        <v>0</v>
      </c>
      <c r="J81" s="5">
        <v>8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108</v>
      </c>
      <c r="D82" s="6" t="s">
        <v>109</v>
      </c>
      <c r="E82" s="7" t="s">
        <v>100</v>
      </c>
      <c r="F82" s="6" t="s">
        <v>70</v>
      </c>
      <c r="G82" s="8">
        <v>6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55.9" customHeight="1" x14ac:dyDescent="0.2"/>
    <row r="84" spans="2:14" s="1" customFormat="1" ht="21.4" customHeight="1" x14ac:dyDescent="0.2">
      <c r="B84" s="16" t="s">
        <v>110</v>
      </c>
      <c r="C84" s="16"/>
      <c r="D84" s="16"/>
      <c r="E84" s="16"/>
      <c r="F84" s="30">
        <f>ROUND(I32+I33+I38+I39+I44+I45+I50+I53+I54+I55+I56+I57+I58+I59+I60+I61+I62+I63+I64+I65+I66+I67+I68+I69+I70+I71+I72+I73+I74+I75+I76+I77+I78+I79+I80+I81+I82,2)</f>
        <v>0</v>
      </c>
      <c r="G84" s="31"/>
      <c r="H84" s="31"/>
      <c r="I84" s="31"/>
      <c r="J84" s="31"/>
      <c r="K84" s="31"/>
      <c r="L84" s="31"/>
      <c r="M84" s="32"/>
    </row>
    <row r="85" spans="2:14" s="1" customFormat="1" ht="21.4" customHeight="1" x14ac:dyDescent="0.2">
      <c r="B85" s="16" t="s">
        <v>111</v>
      </c>
      <c r="C85" s="16"/>
      <c r="D85" s="16"/>
      <c r="E85" s="16"/>
      <c r="F85" s="33">
        <f>ROUND(L32+L33+L38+L39+L44+L45+L50+L53+L54+L55+L56+L57+L58+L59+L60+L61+L62+L63+L64+L65+L66+L67+L68+L69+L70+L71+L72+L73+L74+L75+L76+L77+L78+L79+L80+L81+L82,2)</f>
        <v>0</v>
      </c>
      <c r="G85" s="34"/>
      <c r="H85" s="34"/>
      <c r="I85" s="34"/>
      <c r="J85" s="34"/>
      <c r="K85" s="34"/>
      <c r="L85" s="34"/>
      <c r="M85" s="35"/>
    </row>
    <row r="86" spans="2:14" s="1" customFormat="1" ht="11.1" customHeight="1" x14ac:dyDescent="0.2"/>
    <row r="87" spans="2:14" s="1" customFormat="1" ht="80.099999999999994" customHeight="1" x14ac:dyDescent="0.2">
      <c r="B87" s="37" t="s">
        <v>129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</row>
    <row r="88" spans="2:14" s="1" customFormat="1" ht="2.65" customHeight="1" x14ac:dyDescent="0.2"/>
    <row r="89" spans="2:14" s="1" customFormat="1" ht="110.1" customHeight="1" x14ac:dyDescent="0.2">
      <c r="B89" s="37" t="s">
        <v>130</v>
      </c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</row>
    <row r="90" spans="2:14" s="1" customFormat="1" ht="5.25" customHeight="1" x14ac:dyDescent="0.2"/>
    <row r="91" spans="2:14" s="1" customFormat="1" ht="110.1" customHeight="1" x14ac:dyDescent="0.2">
      <c r="B91" s="12" t="s">
        <v>131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5.25" customHeight="1" x14ac:dyDescent="0.2"/>
    <row r="93" spans="2:14" s="1" customFormat="1" ht="37.9" customHeight="1" x14ac:dyDescent="0.2">
      <c r="C93" s="17" t="s">
        <v>112</v>
      </c>
      <c r="D93" s="17"/>
      <c r="E93" s="17"/>
      <c r="F93" s="21" t="s">
        <v>113</v>
      </c>
      <c r="G93" s="21"/>
      <c r="H93" s="21"/>
      <c r="I93" s="21"/>
      <c r="J93" s="21"/>
      <c r="K93" s="21"/>
      <c r="L93" s="21"/>
    </row>
    <row r="94" spans="2:14" s="1" customFormat="1" ht="28.7" customHeight="1" x14ac:dyDescent="0.2"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8.7" customHeight="1" x14ac:dyDescent="0.2"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8.7" customHeight="1" x14ac:dyDescent="0.2"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7" customHeight="1" x14ac:dyDescent="0.2"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.65" customHeight="1" x14ac:dyDescent="0.2"/>
    <row r="99" spans="2:14" s="1" customFormat="1" ht="203.1" customHeight="1" x14ac:dyDescent="0.2">
      <c r="B99" s="37" t="s">
        <v>132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</row>
    <row r="100" spans="2:14" s="1" customFormat="1" ht="2.65" customHeight="1" x14ac:dyDescent="0.2"/>
    <row r="101" spans="2:14" s="1" customFormat="1" ht="36.950000000000003" customHeight="1" x14ac:dyDescent="0.2">
      <c r="B101" s="38" t="s">
        <v>133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</row>
    <row r="102" spans="2:14" s="1" customFormat="1" ht="2.65" customHeight="1" x14ac:dyDescent="0.2"/>
    <row r="103" spans="2:14" s="1" customFormat="1" ht="37.9" customHeight="1" x14ac:dyDescent="0.2">
      <c r="C103" s="17" t="s">
        <v>114</v>
      </c>
      <c r="D103" s="17"/>
      <c r="E103" s="17"/>
      <c r="F103" s="19" t="s">
        <v>115</v>
      </c>
      <c r="G103" s="19"/>
      <c r="H103" s="19"/>
      <c r="I103" s="19"/>
      <c r="J103" s="19"/>
      <c r="K103" s="19"/>
      <c r="L103" s="19"/>
    </row>
    <row r="104" spans="2:14" s="1" customFormat="1" ht="28.7" customHeight="1" x14ac:dyDescent="0.2"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2:14" s="1" customFormat="1" ht="28.7" customHeight="1" x14ac:dyDescent="0.2"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2:14" s="1" customFormat="1" ht="28.7" customHeight="1" x14ac:dyDescent="0.2"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2:14" s="1" customFormat="1" ht="28.7" customHeight="1" x14ac:dyDescent="0.2"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2:14" s="1" customFormat="1" ht="2.65" customHeight="1" x14ac:dyDescent="0.2"/>
    <row r="109" spans="2:14" s="1" customFormat="1" ht="159.94999999999999" customHeight="1" x14ac:dyDescent="0.2">
      <c r="B109" s="37" t="s">
        <v>134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2:14" s="1" customFormat="1" ht="2.65" customHeight="1" x14ac:dyDescent="0.2"/>
    <row r="111" spans="2:14" s="1" customFormat="1" ht="54.95" customHeight="1" x14ac:dyDescent="0.2">
      <c r="B111" s="37" t="s">
        <v>135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2:14" s="1" customFormat="1" ht="2.65" customHeight="1" x14ac:dyDescent="0.2"/>
    <row r="113" spans="2:14" s="1" customFormat="1" ht="60" customHeight="1" x14ac:dyDescent="0.2">
      <c r="B113" s="12" t="s">
        <v>136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48" customHeight="1" x14ac:dyDescent="0.2">
      <c r="B115" s="12" t="s">
        <v>137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65" customHeight="1" x14ac:dyDescent="0.2"/>
    <row r="117" spans="2:14" s="1" customFormat="1" ht="125.1" customHeight="1" x14ac:dyDescent="0.2">
      <c r="B117" s="37" t="s">
        <v>138</v>
      </c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2:14" s="1" customFormat="1" ht="2.65" customHeight="1" x14ac:dyDescent="0.2"/>
    <row r="119" spans="2:14" s="1" customFormat="1" ht="84.95" customHeight="1" x14ac:dyDescent="0.2">
      <c r="B119" s="37" t="s">
        <v>139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</row>
    <row r="120" spans="2:14" s="1" customFormat="1" ht="86.85" customHeight="1" x14ac:dyDescent="0.2"/>
    <row r="121" spans="2:14" s="1" customFormat="1" ht="17.649999999999999" customHeight="1" x14ac:dyDescent="0.2">
      <c r="J121" s="23" t="s">
        <v>140</v>
      </c>
      <c r="K121" s="23"/>
      <c r="L121" s="23"/>
    </row>
    <row r="122" spans="2:14" s="1" customFormat="1" ht="145.15" customHeight="1" x14ac:dyDescent="0.2"/>
    <row r="123" spans="2:14" s="1" customFormat="1" ht="81.599999999999994" customHeight="1" x14ac:dyDescent="0.2">
      <c r="B123" s="13" t="s">
        <v>141</v>
      </c>
      <c r="C123" s="13"/>
      <c r="D123" s="13"/>
      <c r="E123" s="13"/>
      <c r="F123" s="13"/>
      <c r="G123" s="13"/>
      <c r="H123" s="13"/>
      <c r="I123" s="13"/>
      <c r="J123" s="13"/>
      <c r="K123" s="13"/>
    </row>
  </sheetData>
  <mergeCells count="99">
    <mergeCell ref="L81:M81"/>
    <mergeCell ref="L82:M82"/>
    <mergeCell ref="B3:E3"/>
    <mergeCell ref="B5:E5"/>
    <mergeCell ref="B7:E7"/>
    <mergeCell ref="L76:M76"/>
    <mergeCell ref="L77:M77"/>
    <mergeCell ref="L78:M78"/>
    <mergeCell ref="L79:M79"/>
    <mergeCell ref="L80:M80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J121:L121"/>
    <mergeCell ref="J2:P2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52:M52"/>
    <mergeCell ref="L53:M53"/>
    <mergeCell ref="L54:M54"/>
    <mergeCell ref="F106:L106"/>
    <mergeCell ref="F107:L107"/>
    <mergeCell ref="F14:I14"/>
    <mergeCell ref="F84:M84"/>
    <mergeCell ref="F85:M85"/>
    <mergeCell ref="F93:L93"/>
    <mergeCell ref="F94:L94"/>
    <mergeCell ref="F95:L95"/>
    <mergeCell ref="F96:L96"/>
    <mergeCell ref="F97:L97"/>
    <mergeCell ref="L55:M55"/>
    <mergeCell ref="L56:M56"/>
    <mergeCell ref="L57:M57"/>
    <mergeCell ref="L58:M58"/>
    <mergeCell ref="L59:M59"/>
    <mergeCell ref="L60:M60"/>
    <mergeCell ref="B4:E4"/>
    <mergeCell ref="B41:L41"/>
    <mergeCell ref="B47:L47"/>
    <mergeCell ref="B6:E6"/>
    <mergeCell ref="B8:E8"/>
    <mergeCell ref="C16:E16"/>
    <mergeCell ref="C18:E18"/>
    <mergeCell ref="C20:E20"/>
    <mergeCell ref="C22:E22"/>
    <mergeCell ref="H11:O12"/>
    <mergeCell ref="B115:N115"/>
    <mergeCell ref="B117:N117"/>
    <mergeCell ref="B119:N119"/>
    <mergeCell ref="B123:K123"/>
    <mergeCell ref="B24:M24"/>
    <mergeCell ref="B26:M26"/>
    <mergeCell ref="B29:L29"/>
    <mergeCell ref="B35:L35"/>
    <mergeCell ref="B84:E84"/>
    <mergeCell ref="B85:E85"/>
    <mergeCell ref="B87:N87"/>
    <mergeCell ref="B89:N89"/>
    <mergeCell ref="B91:N91"/>
    <mergeCell ref="B99:N99"/>
    <mergeCell ref="C103:E103"/>
    <mergeCell ref="C104:E104"/>
    <mergeCell ref="B10:E11"/>
    <mergeCell ref="B101:N101"/>
    <mergeCell ref="B109:N109"/>
    <mergeCell ref="B111:N111"/>
    <mergeCell ref="B113:N113"/>
    <mergeCell ref="C105:E105"/>
    <mergeCell ref="C106:E106"/>
    <mergeCell ref="C107:E107"/>
    <mergeCell ref="C93:E93"/>
    <mergeCell ref="C94:E94"/>
    <mergeCell ref="C95:E95"/>
    <mergeCell ref="C96:E96"/>
    <mergeCell ref="C97:E97"/>
    <mergeCell ref="F103:L103"/>
    <mergeCell ref="F104:L104"/>
    <mergeCell ref="F105:L10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2025-10-27T12:59:07Z</dcterms:created>
  <dcterms:modified xsi:type="dcterms:W3CDTF">2025-10-27T12:59:28Z</dcterms:modified>
</cp:coreProperties>
</file>